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27" i="1" l="1"/>
  <c r="D27" i="1"/>
  <c r="D36" i="1"/>
  <c r="D42" i="1"/>
  <c r="D61" i="1"/>
  <c r="D69" i="1"/>
  <c r="D22" i="1"/>
  <c r="E36" i="1"/>
  <c r="E42" i="1"/>
  <c r="E61" i="1"/>
  <c r="E69" i="1"/>
  <c r="E22" i="1" l="1"/>
  <c r="E70" i="1" s="1"/>
  <c r="D70" i="1"/>
  <c r="C69" i="1" l="1"/>
  <c r="C61" i="1"/>
  <c r="C42" i="1"/>
  <c r="C36" i="1"/>
  <c r="C27" i="1"/>
  <c r="C22" i="1"/>
  <c r="C70" i="1" l="1"/>
</calcChain>
</file>

<file path=xl/sharedStrings.xml><?xml version="1.0" encoding="utf-8"?>
<sst xmlns="http://schemas.openxmlformats.org/spreadsheetml/2006/main" count="69" uniqueCount="64">
  <si>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</si>
  <si>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</si>
  <si>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</si>
  <si>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</si>
  <si>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</si>
  <si>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</si>
  <si>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</si>
  <si>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</si>
  <si>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</si>
  <si>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</si>
  <si>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</si>
  <si>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</si>
  <si>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</si>
  <si>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</si>
  <si>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</si>
  <si>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</si>
  <si>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</si>
  <si>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</si>
  <si>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</si>
  <si>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Telj.</t>
  </si>
  <si>
    <t>Mód. Ei.</t>
  </si>
  <si>
    <t>Nőgyógyászati vizsgálóágy</t>
  </si>
  <si>
    <t>Közterületi utcabútorok vásárlása</t>
  </si>
  <si>
    <t>Asztal 2 db</t>
  </si>
  <si>
    <t>Számítógép</t>
  </si>
  <si>
    <t>Uszoda Zodiac robot</t>
  </si>
  <si>
    <t>Kamerarendszer kiépítése</t>
  </si>
  <si>
    <t xml:space="preserve">Utólagos csatorna rákötések </t>
  </si>
  <si>
    <t>Közvilágítás</t>
  </si>
  <si>
    <t>Tasskertesi Óvoda mosogatógép</t>
  </si>
  <si>
    <t>Mozi épület vásárlása</t>
  </si>
  <si>
    <t>6. melléklet a …/2026.(…) önkormányzati rendelethez</t>
  </si>
  <si>
    <t xml:space="preserve">Kisértékű tárgyi eszköz </t>
  </si>
  <si>
    <t>Tasskertesi Óvoda hűtőszekrény</t>
  </si>
  <si>
    <t>Tasskertesi Óvoda színes nyomtató</t>
  </si>
  <si>
    <t>Tasskertesi Óvoda laptop 3 db</t>
  </si>
  <si>
    <t>Damjanich u. Óvoda nyomtató</t>
  </si>
  <si>
    <t>Damjanich u. Óvoda öltöző szekrény</t>
  </si>
  <si>
    <t>Damjanich u. Óvoda sarokkanapé</t>
  </si>
  <si>
    <t>Ltp. Óvoda fektető tároló</t>
  </si>
  <si>
    <t>Ltp. Óvoda udvari játék tároló</t>
  </si>
  <si>
    <t>Ltp. Óvoda laptop 3 db</t>
  </si>
  <si>
    <t>Ltp. Óvoda öltöző szekrény</t>
  </si>
  <si>
    <t>Ltp. Óvoda könyvelspolc</t>
  </si>
  <si>
    <t>Mosógép</t>
  </si>
  <si>
    <t>Turmixgép</t>
  </si>
  <si>
    <t>Klíma az ebédlőbe</t>
  </si>
  <si>
    <t xml:space="preserve">UH készülék </t>
  </si>
  <si>
    <t>UH vizsgálófej</t>
  </si>
  <si>
    <t>Forgószékek</t>
  </si>
  <si>
    <t>Masszázs zsámoly</t>
  </si>
  <si>
    <t>Fizióterápiás készülék</t>
  </si>
  <si>
    <t>Kisértékű tárgyi eszköz beszerzés (mosógép, kávéfőző, mikroh., fénymásoló)</t>
  </si>
  <si>
    <t>Klíma berendezések ( 11. szoba,  kertészet)</t>
  </si>
  <si>
    <t>Tulipán utca tervezése</t>
  </si>
  <si>
    <t>Petőfi ltp. Járda készítés + napelemes kandelláber</t>
  </si>
  <si>
    <t xml:space="preserve">Kisértékű tárgyi eszköz beszerzés </t>
  </si>
  <si>
    <t>Vernyeképes Járások I.</t>
  </si>
  <si>
    <t>Vernyeképes Járások II.</t>
  </si>
  <si>
    <t>Felszegi temető aszfaltozás</t>
  </si>
  <si>
    <t>Hangtechnikai eszköz</t>
  </si>
  <si>
    <t>Ltp. Óvoda klíma 1 db</t>
  </si>
  <si>
    <t>Tasskertesi Óvoda klíma 1 db</t>
  </si>
  <si>
    <t>Damjanich u. Óvoda klíma 1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</si>
</sst>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3" fontId="1" fillId="0" borderId="20" xfId="0" applyNumberFormat="1" applyFont="1" applyBorder="1" applyAlignment="1">
      <alignment vertical="top" wrapText="1"/>
    </xf>
    <xf numFmtId="0" fontId="1" fillId="2" borderId="7" xfId="0" applyFont="1" applyFill="1" applyBorder="1" applyAlignment="1">
      <alignment horizontal="justify" vertical="top" wrapText="1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0" fontId="1" fillId="2" borderId="8" xfId="0" applyFont="1" applyFill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1" fillId="2" borderId="1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justify"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3" fontId="1" fillId="2" borderId="20" xfId="0" applyNumberFormat="1" applyFont="1" applyFill="1" applyBorder="1" applyAlignment="1">
      <alignment vertical="top" wrapText="1"/>
    </xf>
    <xf numFmtId="3" fontId="1" fillId="2" borderId="3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justify" vertical="top" wrapText="1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3" fontId="4" fillId="2" borderId="13" xfId="0" applyNumberFormat="1" applyFont="1" applyFill="1" applyBorder="1" applyAlignment="1">
      <alignment vertical="top" wrapText="1"/>
    </xf>
    <xf numFmtId="3" fontId="4" fillId="2" borderId="14" xfId="0" applyNumberFormat="1" applyFont="1" applyFill="1" applyBorder="1" applyAlignment="1">
      <alignment vertical="top" wrapText="1"/>
    </xf>
    <xf numFmtId="3" fontId="4" fillId="2" borderId="10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wrapText="1"/>
    </xf>
    <xf numFmtId="3" fontId="4" fillId="2" borderId="15" xfId="0" applyNumberFormat="1" applyFont="1" applyFill="1" applyBorder="1" applyAlignment="1">
      <alignment vertical="top" wrapText="1"/>
    </xf>
    <xf numFmtId="3" fontId="4" fillId="2" borderId="9" xfId="0" applyNumberFormat="1" applyFont="1" applyFill="1" applyBorder="1" applyAlignment="1">
      <alignment vertical="top" wrapText="1"/>
    </xf>
    <xf numFmtId="3" fontId="1" fillId="2" borderId="9" xfId="0" applyNumberFormat="1" applyFont="1" applyFill="1" applyBorder="1" applyAlignment="1">
      <alignment vertical="top" wrapText="1"/>
    </xf>
    <xf numFmtId="3" fontId="5" fillId="2" borderId="9" xfId="0" applyNumberFormat="1" applyFont="1" applyFill="1" applyBorder="1" applyAlignment="1">
      <alignment vertical="top" wrapText="1"/>
    </xf>
    <xf numFmtId="3" fontId="2" fillId="2" borderId="9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justify" vertical="top" wrapText="1"/>
    </xf>
    <xf numFmtId="3" fontId="1" fillId="3" borderId="7" xfId="0" applyNumberFormat="1" applyFont="1" applyFill="1" applyBorder="1" applyAlignment="1">
      <alignment vertical="top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tabSelected="1" workbookViewId="0">
      <selection activeCell="A7" sqref="A7:A70"/>
    </sheetView>
  </sheetViews>
  <sheetFormatPr defaultRowHeight="15.75" x14ac:dyDescent="0.25"/>
  <cols>
    <col min="1" max="1" width="7.140625" style="2" customWidth="1"/>
    <col min="2" max="2" width="50.4257812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9" x14ac:dyDescent="0.25">
      <c r="A1" s="63" t="s">
        <v>31</v>
      </c>
      <c r="B1" s="63"/>
      <c r="C1" s="63"/>
      <c r="D1" s="63"/>
      <c r="E1" s="63"/>
    </row>
    <row r="2" spans="1:9" x14ac:dyDescent="0.25">
      <c r="A2" s="28"/>
      <c r="B2" s="28"/>
      <c r="C2" s="28"/>
      <c r="D2" s="29"/>
      <c r="E2" s="29"/>
    </row>
    <row r="3" spans="1:9" x14ac:dyDescent="0.25">
      <c r="I3" s="38"/>
    </row>
    <row r="4" spans="1:9" x14ac:dyDescent="0.25">
      <c r="A4" s="64" t="s">
        <v>0</v>
      </c>
      <c r="B4" s="64"/>
      <c r="C4" s="64"/>
      <c r="D4" s="3"/>
    </row>
    <row r="5" spans="1:9" x14ac:dyDescent="0.25">
      <c r="A5" s="4"/>
      <c r="B5" s="4"/>
      <c r="C5" s="4"/>
      <c r="D5" s="3"/>
    </row>
    <row r="6" spans="1:9" ht="16.5" thickBot="1" x14ac:dyDescent="0.3">
      <c r="B6" s="2"/>
      <c r="D6" s="2"/>
    </row>
    <row r="7" spans="1:9" ht="16.5" thickBot="1" x14ac:dyDescent="0.3">
      <c r="A7" s="24">
        <v>1</v>
      </c>
      <c r="B7" s="25" t="s">
        <v>1</v>
      </c>
      <c r="C7" s="26" t="s">
        <v>2</v>
      </c>
      <c r="D7" s="27" t="s">
        <v>20</v>
      </c>
      <c r="E7" s="26" t="s">
        <v>19</v>
      </c>
    </row>
    <row r="8" spans="1:9" x14ac:dyDescent="0.25">
      <c r="A8" s="33">
        <v>2</v>
      </c>
      <c r="B8" s="5" t="s">
        <v>3</v>
      </c>
      <c r="C8" s="6"/>
      <c r="D8" s="6"/>
      <c r="E8" s="6"/>
    </row>
    <row r="9" spans="1:9" s="38" customFormat="1" x14ac:dyDescent="0.25">
      <c r="A9" s="45">
        <v>3</v>
      </c>
      <c r="B9" s="48" t="s">
        <v>4</v>
      </c>
      <c r="C9" s="37">
        <v>25000</v>
      </c>
      <c r="D9" s="37"/>
      <c r="E9" s="37"/>
    </row>
    <row r="10" spans="1:9" s="38" customFormat="1" x14ac:dyDescent="0.25">
      <c r="A10" s="30">
        <v>4</v>
      </c>
      <c r="B10" s="61" t="s">
        <v>54</v>
      </c>
      <c r="C10" s="37">
        <v>945</v>
      </c>
      <c r="D10" s="37"/>
      <c r="E10" s="37"/>
    </row>
    <row r="11" spans="1:9" s="38" customFormat="1" x14ac:dyDescent="0.25">
      <c r="A11" s="30">
        <v>5</v>
      </c>
      <c r="B11" s="61" t="s">
        <v>53</v>
      </c>
      <c r="C11" s="49">
        <v>630</v>
      </c>
      <c r="D11" s="49"/>
      <c r="E11" s="49"/>
    </row>
    <row r="12" spans="1:9" s="38" customFormat="1" x14ac:dyDescent="0.25">
      <c r="A12" s="30">
        <v>6</v>
      </c>
      <c r="B12" s="61" t="s">
        <v>55</v>
      </c>
      <c r="C12" s="49">
        <v>4724</v>
      </c>
      <c r="D12" s="49"/>
      <c r="E12" s="49"/>
    </row>
    <row r="13" spans="1:9" s="38" customFormat="1" x14ac:dyDescent="0.25">
      <c r="A13" s="33">
        <v>7</v>
      </c>
      <c r="B13" s="61" t="s">
        <v>27</v>
      </c>
      <c r="C13" s="49">
        <v>3937</v>
      </c>
      <c r="D13" s="49"/>
      <c r="E13" s="49"/>
    </row>
    <row r="14" spans="1:9" s="38" customFormat="1" x14ac:dyDescent="0.25">
      <c r="A14" s="45">
        <v>8</v>
      </c>
      <c r="B14" s="61" t="s">
        <v>22</v>
      </c>
      <c r="C14" s="49">
        <v>1575</v>
      </c>
      <c r="D14" s="49"/>
      <c r="E14" s="49"/>
    </row>
    <row r="15" spans="1:9" s="38" customFormat="1" x14ac:dyDescent="0.25">
      <c r="A15" s="30">
        <v>9</v>
      </c>
      <c r="B15" s="61" t="s">
        <v>28</v>
      </c>
      <c r="C15" s="49">
        <v>117082</v>
      </c>
      <c r="D15" s="49"/>
      <c r="E15" s="49"/>
    </row>
    <row r="16" spans="1:9" s="38" customFormat="1" x14ac:dyDescent="0.25">
      <c r="A16" s="30">
        <v>10</v>
      </c>
      <c r="B16" s="61" t="s">
        <v>30</v>
      </c>
      <c r="C16" s="62">
        <v>50000</v>
      </c>
      <c r="D16" s="49"/>
      <c r="E16" s="49"/>
    </row>
    <row r="17" spans="1:5" s="38" customFormat="1" x14ac:dyDescent="0.25">
      <c r="A17" s="30">
        <v>11</v>
      </c>
      <c r="B17" s="61" t="s">
        <v>56</v>
      </c>
      <c r="C17" s="49">
        <v>3937</v>
      </c>
      <c r="D17" s="49"/>
      <c r="E17" s="49"/>
    </row>
    <row r="18" spans="1:5" s="38" customFormat="1" x14ac:dyDescent="0.25">
      <c r="A18" s="33">
        <v>12</v>
      </c>
      <c r="B18" s="61" t="s">
        <v>57</v>
      </c>
      <c r="C18" s="62">
        <v>66827</v>
      </c>
      <c r="D18" s="49"/>
      <c r="E18" s="49"/>
    </row>
    <row r="19" spans="1:5" s="38" customFormat="1" x14ac:dyDescent="0.25">
      <c r="A19" s="45">
        <v>13</v>
      </c>
      <c r="B19" s="61" t="s">
        <v>58</v>
      </c>
      <c r="C19" s="62">
        <v>66827</v>
      </c>
      <c r="D19" s="49"/>
      <c r="E19" s="49"/>
    </row>
    <row r="20" spans="1:5" s="38" customFormat="1" x14ac:dyDescent="0.25">
      <c r="A20" s="30">
        <v>14</v>
      </c>
      <c r="B20" s="61" t="s">
        <v>59</v>
      </c>
      <c r="C20" s="49">
        <v>3669</v>
      </c>
      <c r="D20" s="49"/>
      <c r="E20" s="49"/>
    </row>
    <row r="21" spans="1:5" s="38" customFormat="1" ht="16.5" thickBot="1" x14ac:dyDescent="0.3">
      <c r="A21" s="32">
        <v>15</v>
      </c>
      <c r="B21" s="48" t="s">
        <v>5</v>
      </c>
      <c r="C21" s="50">
        <v>43605</v>
      </c>
      <c r="D21" s="50"/>
      <c r="E21" s="50"/>
    </row>
    <row r="22" spans="1:5" ht="16.5" thickBot="1" x14ac:dyDescent="0.3">
      <c r="A22" s="24">
        <v>16</v>
      </c>
      <c r="B22" s="8" t="s">
        <v>6</v>
      </c>
      <c r="C22" s="53">
        <f>SUM(C9:C21)</f>
        <v>388758</v>
      </c>
      <c r="D22" s="9">
        <f>SUM(D9:D21)</f>
        <v>0</v>
      </c>
      <c r="E22" s="9">
        <f>SUM(E9:E21)</f>
        <v>0</v>
      </c>
    </row>
    <row r="23" spans="1:5" x14ac:dyDescent="0.25">
      <c r="A23" s="33">
        <v>17</v>
      </c>
      <c r="B23" s="10" t="s">
        <v>7</v>
      </c>
      <c r="C23" s="54"/>
      <c r="D23" s="11"/>
      <c r="E23" s="11"/>
    </row>
    <row r="24" spans="1:5" x14ac:dyDescent="0.25">
      <c r="A24" s="45">
        <v>18</v>
      </c>
      <c r="B24" s="48" t="s">
        <v>8</v>
      </c>
      <c r="C24" s="55">
        <v>750</v>
      </c>
      <c r="D24" s="12"/>
      <c r="E24" s="12"/>
    </row>
    <row r="25" spans="1:5" x14ac:dyDescent="0.25">
      <c r="A25" s="30">
        <v>19</v>
      </c>
      <c r="B25" s="40" t="s">
        <v>32</v>
      </c>
      <c r="C25" s="55">
        <v>825</v>
      </c>
      <c r="D25" s="12"/>
      <c r="E25" s="12"/>
    </row>
    <row r="26" spans="1:5" x14ac:dyDescent="0.25">
      <c r="A26" s="65">
        <v>20</v>
      </c>
      <c r="B26" s="61" t="s">
        <v>5</v>
      </c>
      <c r="C26" s="55">
        <v>425</v>
      </c>
      <c r="D26" s="13"/>
      <c r="E26" s="12"/>
    </row>
    <row r="27" spans="1:5" ht="16.5" thickBot="1" x14ac:dyDescent="0.3">
      <c r="A27" s="66">
        <v>21</v>
      </c>
      <c r="B27" s="14" t="s">
        <v>9</v>
      </c>
      <c r="C27" s="51">
        <f>SUM(C24:C26)</f>
        <v>2000</v>
      </c>
      <c r="D27" s="15">
        <f>SUM(D24:D26)</f>
        <v>0</v>
      </c>
      <c r="E27" s="15">
        <f t="shared" ref="E27" si="0">SUM(E24:E26)</f>
        <v>0</v>
      </c>
    </row>
    <row r="28" spans="1:5" ht="16.5" thickBot="1" x14ac:dyDescent="0.3">
      <c r="A28" s="24">
        <v>22</v>
      </c>
      <c r="B28" s="8" t="s">
        <v>10</v>
      </c>
      <c r="C28" s="59"/>
      <c r="D28" s="16"/>
      <c r="E28" s="16"/>
    </row>
    <row r="29" spans="1:5" s="38" customFormat="1" x14ac:dyDescent="0.25">
      <c r="A29" s="68">
        <v>23</v>
      </c>
      <c r="B29" s="40" t="s">
        <v>49</v>
      </c>
      <c r="C29" s="41">
        <v>236</v>
      </c>
      <c r="D29" s="41"/>
      <c r="E29" s="41"/>
    </row>
    <row r="30" spans="1:5" s="38" customFormat="1" x14ac:dyDescent="0.25">
      <c r="A30" s="30">
        <v>24</v>
      </c>
      <c r="B30" s="40" t="s">
        <v>21</v>
      </c>
      <c r="C30" s="41">
        <v>213</v>
      </c>
      <c r="D30" s="41"/>
      <c r="E30" s="41"/>
    </row>
    <row r="31" spans="1:5" s="38" customFormat="1" x14ac:dyDescent="0.25">
      <c r="A31" s="32">
        <v>25</v>
      </c>
      <c r="B31" s="40" t="s">
        <v>47</v>
      </c>
      <c r="C31" s="41">
        <v>3150</v>
      </c>
      <c r="D31" s="41"/>
      <c r="E31" s="41"/>
    </row>
    <row r="32" spans="1:5" s="38" customFormat="1" x14ac:dyDescent="0.25">
      <c r="A32" s="31">
        <v>26</v>
      </c>
      <c r="B32" s="40" t="s">
        <v>48</v>
      </c>
      <c r="C32" s="41">
        <v>1535</v>
      </c>
      <c r="D32" s="41"/>
      <c r="E32" s="41"/>
    </row>
    <row r="33" spans="1:5" s="38" customFormat="1" x14ac:dyDescent="0.25">
      <c r="A33" s="30">
        <v>27</v>
      </c>
      <c r="B33" s="40" t="s">
        <v>50</v>
      </c>
      <c r="C33" s="41">
        <v>39</v>
      </c>
      <c r="D33" s="41"/>
      <c r="E33" s="41"/>
    </row>
    <row r="34" spans="1:5" s="38" customFormat="1" x14ac:dyDescent="0.25">
      <c r="A34" s="45">
        <v>28</v>
      </c>
      <c r="B34" s="40" t="s">
        <v>51</v>
      </c>
      <c r="C34" s="41">
        <v>543</v>
      </c>
      <c r="D34" s="41"/>
      <c r="E34" s="41"/>
    </row>
    <row r="35" spans="1:5" s="38" customFormat="1" ht="16.5" thickBot="1" x14ac:dyDescent="0.3">
      <c r="A35" s="66">
        <v>29</v>
      </c>
      <c r="B35" s="42" t="s">
        <v>5</v>
      </c>
      <c r="C35" s="43">
        <v>1544</v>
      </c>
      <c r="D35" s="43"/>
      <c r="E35" s="43"/>
    </row>
    <row r="36" spans="1:5" ht="16.5" thickBot="1" x14ac:dyDescent="0.3">
      <c r="A36" s="32">
        <v>30</v>
      </c>
      <c r="B36" s="8" t="s">
        <v>11</v>
      </c>
      <c r="C36" s="51">
        <f>SUM(C29:C35)</f>
        <v>7260</v>
      </c>
      <c r="D36" s="15">
        <f>SUM(D29:D35)</f>
        <v>0</v>
      </c>
      <c r="E36" s="15">
        <f>SUM(E29:E35)</f>
        <v>0</v>
      </c>
    </row>
    <row r="37" spans="1:5" ht="16.5" thickBot="1" x14ac:dyDescent="0.3">
      <c r="A37" s="24">
        <v>31</v>
      </c>
      <c r="B37" s="8" t="s">
        <v>12</v>
      </c>
      <c r="C37" s="60"/>
      <c r="D37" s="17"/>
      <c r="E37" s="17"/>
    </row>
    <row r="38" spans="1:5" s="38" customFormat="1" x14ac:dyDescent="0.25">
      <c r="A38" s="33">
        <v>32</v>
      </c>
      <c r="B38" s="36" t="s">
        <v>25</v>
      </c>
      <c r="C38" s="37">
        <v>2445</v>
      </c>
      <c r="D38" s="37"/>
      <c r="E38" s="37"/>
    </row>
    <row r="39" spans="1:5" s="38" customFormat="1" x14ac:dyDescent="0.25">
      <c r="A39" s="45">
        <v>33</v>
      </c>
      <c r="B39" s="36" t="s">
        <v>26</v>
      </c>
      <c r="C39" s="37">
        <v>355</v>
      </c>
      <c r="D39" s="37"/>
      <c r="E39" s="37"/>
    </row>
    <row r="40" spans="1:5" s="38" customFormat="1" ht="31.5" x14ac:dyDescent="0.25">
      <c r="A40" s="30">
        <v>34</v>
      </c>
      <c r="B40" s="36" t="s">
        <v>52</v>
      </c>
      <c r="C40" s="37">
        <v>330</v>
      </c>
      <c r="D40" s="37"/>
      <c r="E40" s="37"/>
    </row>
    <row r="41" spans="1:5" s="38" customFormat="1" ht="16.5" thickBot="1" x14ac:dyDescent="0.3">
      <c r="A41" s="32">
        <v>35</v>
      </c>
      <c r="B41" s="39" t="s">
        <v>5</v>
      </c>
      <c r="C41" s="37">
        <v>845</v>
      </c>
      <c r="D41" s="37"/>
      <c r="E41" s="37"/>
    </row>
    <row r="42" spans="1:5" ht="16.5" thickBot="1" x14ac:dyDescent="0.3">
      <c r="A42" s="24">
        <v>36</v>
      </c>
      <c r="B42" s="8" t="s">
        <v>13</v>
      </c>
      <c r="C42" s="52">
        <f>SUM(C38:C41)</f>
        <v>3975</v>
      </c>
      <c r="D42" s="18">
        <f>SUM(D38:D41)</f>
        <v>0</v>
      </c>
      <c r="E42" s="18">
        <f>SUM(E38:E41)</f>
        <v>0</v>
      </c>
    </row>
    <row r="43" spans="1:5" ht="16.5" thickBot="1" x14ac:dyDescent="0.3">
      <c r="A43" s="24">
        <v>37</v>
      </c>
      <c r="B43" s="8" t="s">
        <v>14</v>
      </c>
      <c r="C43" s="56"/>
      <c r="D43" s="19"/>
      <c r="E43" s="19"/>
    </row>
    <row r="44" spans="1:5" s="38" customFormat="1" x14ac:dyDescent="0.25">
      <c r="A44" s="68">
        <v>38</v>
      </c>
      <c r="B44" s="40" t="s">
        <v>62</v>
      </c>
      <c r="C44" s="44">
        <v>276</v>
      </c>
      <c r="D44" s="44"/>
      <c r="E44" s="44"/>
    </row>
    <row r="45" spans="1:5" s="38" customFormat="1" x14ac:dyDescent="0.25">
      <c r="A45" s="30">
        <v>39</v>
      </c>
      <c r="B45" s="40" t="s">
        <v>29</v>
      </c>
      <c r="C45" s="44">
        <v>91</v>
      </c>
      <c r="D45" s="44"/>
      <c r="E45" s="44"/>
    </row>
    <row r="46" spans="1:5" s="38" customFormat="1" x14ac:dyDescent="0.25">
      <c r="A46" s="30">
        <v>40</v>
      </c>
      <c r="B46" s="40" t="s">
        <v>33</v>
      </c>
      <c r="C46" s="44">
        <v>91</v>
      </c>
      <c r="D46" s="44"/>
      <c r="E46" s="44"/>
    </row>
    <row r="47" spans="1:5" s="38" customFormat="1" x14ac:dyDescent="0.25">
      <c r="A47" s="32">
        <v>41</v>
      </c>
      <c r="B47" s="40" t="s">
        <v>34</v>
      </c>
      <c r="C47" s="44">
        <v>55</v>
      </c>
      <c r="D47" s="44"/>
      <c r="E47" s="44"/>
    </row>
    <row r="48" spans="1:5" s="38" customFormat="1" x14ac:dyDescent="0.25">
      <c r="A48" s="30">
        <v>42</v>
      </c>
      <c r="B48" s="40" t="s">
        <v>35</v>
      </c>
      <c r="C48" s="44">
        <v>295</v>
      </c>
      <c r="D48" s="44"/>
      <c r="E48" s="44"/>
    </row>
    <row r="49" spans="1:5" s="38" customFormat="1" x14ac:dyDescent="0.25">
      <c r="A49" s="45">
        <v>43</v>
      </c>
      <c r="B49" s="40" t="s">
        <v>63</v>
      </c>
      <c r="C49" s="44">
        <v>276</v>
      </c>
      <c r="D49" s="44"/>
      <c r="E49" s="44"/>
    </row>
    <row r="50" spans="1:5" s="38" customFormat="1" x14ac:dyDescent="0.25">
      <c r="A50" s="30">
        <v>44</v>
      </c>
      <c r="B50" s="40" t="s">
        <v>36</v>
      </c>
      <c r="C50" s="44">
        <v>55</v>
      </c>
      <c r="D50" s="44"/>
      <c r="E50" s="44"/>
    </row>
    <row r="51" spans="1:5" s="38" customFormat="1" x14ac:dyDescent="0.25">
      <c r="A51" s="32">
        <v>45</v>
      </c>
      <c r="B51" s="40" t="s">
        <v>37</v>
      </c>
      <c r="C51" s="44">
        <v>157</v>
      </c>
      <c r="D51" s="44"/>
      <c r="E51" s="44"/>
    </row>
    <row r="52" spans="1:5" s="38" customFormat="1" x14ac:dyDescent="0.25">
      <c r="A52" s="30">
        <v>46</v>
      </c>
      <c r="B52" s="40" t="s">
        <v>38</v>
      </c>
      <c r="C52" s="44">
        <v>118</v>
      </c>
      <c r="D52" s="44"/>
      <c r="E52" s="44"/>
    </row>
    <row r="53" spans="1:5" s="38" customFormat="1" x14ac:dyDescent="0.25">
      <c r="A53" s="33">
        <v>47</v>
      </c>
      <c r="B53" s="40" t="s">
        <v>39</v>
      </c>
      <c r="C53" s="44">
        <v>116</v>
      </c>
      <c r="D53" s="44"/>
      <c r="E53" s="44"/>
    </row>
    <row r="54" spans="1:5" s="38" customFormat="1" x14ac:dyDescent="0.25">
      <c r="A54" s="45">
        <v>48</v>
      </c>
      <c r="B54" s="40" t="s">
        <v>40</v>
      </c>
      <c r="C54" s="44">
        <v>102</v>
      </c>
      <c r="D54" s="44"/>
      <c r="E54" s="44"/>
    </row>
    <row r="55" spans="1:5" s="38" customFormat="1" x14ac:dyDescent="0.25">
      <c r="A55" s="30">
        <v>49</v>
      </c>
      <c r="B55" s="40" t="s">
        <v>61</v>
      </c>
      <c r="C55" s="44">
        <v>276</v>
      </c>
      <c r="D55" s="44"/>
      <c r="E55" s="44"/>
    </row>
    <row r="56" spans="1:5" s="38" customFormat="1" x14ac:dyDescent="0.25">
      <c r="A56" s="30">
        <v>50</v>
      </c>
      <c r="B56" s="40" t="s">
        <v>41</v>
      </c>
      <c r="C56" s="44">
        <v>295</v>
      </c>
      <c r="D56" s="44"/>
      <c r="E56" s="44"/>
    </row>
    <row r="57" spans="1:5" s="38" customFormat="1" x14ac:dyDescent="0.25">
      <c r="A57" s="30">
        <v>51</v>
      </c>
      <c r="B57" s="40" t="s">
        <v>42</v>
      </c>
      <c r="C57" s="44">
        <v>283</v>
      </c>
      <c r="D57" s="44"/>
      <c r="E57" s="44"/>
    </row>
    <row r="58" spans="1:5" s="38" customFormat="1" x14ac:dyDescent="0.25">
      <c r="A58" s="33">
        <v>52</v>
      </c>
      <c r="B58" s="40" t="s">
        <v>43</v>
      </c>
      <c r="C58" s="44">
        <v>55</v>
      </c>
      <c r="D58" s="44"/>
      <c r="E58" s="44"/>
    </row>
    <row r="59" spans="1:5" s="38" customFormat="1" x14ac:dyDescent="0.25">
      <c r="A59" s="45">
        <v>53</v>
      </c>
      <c r="B59" s="40" t="s">
        <v>60</v>
      </c>
      <c r="C59" s="44">
        <v>79</v>
      </c>
      <c r="D59" s="44"/>
      <c r="E59" s="44"/>
    </row>
    <row r="60" spans="1:5" s="38" customFormat="1" ht="16.5" thickBot="1" x14ac:dyDescent="0.3">
      <c r="A60" s="66">
        <v>54</v>
      </c>
      <c r="B60" s="42" t="s">
        <v>5</v>
      </c>
      <c r="C60" s="44">
        <v>707</v>
      </c>
      <c r="D60" s="44"/>
      <c r="E60" s="44"/>
    </row>
    <row r="61" spans="1:5" ht="16.5" thickBot="1" x14ac:dyDescent="0.3">
      <c r="A61" s="32">
        <v>55</v>
      </c>
      <c r="B61" s="8" t="s">
        <v>15</v>
      </c>
      <c r="C61" s="57">
        <f>SUM(C44:C60)</f>
        <v>3327</v>
      </c>
      <c r="D61" s="20">
        <f>SUM(D44:D60)</f>
        <v>0</v>
      </c>
      <c r="E61" s="20">
        <f>SUM(E44:E60)</f>
        <v>0</v>
      </c>
    </row>
    <row r="62" spans="1:5" ht="16.5" thickBot="1" x14ac:dyDescent="0.3">
      <c r="A62" s="24">
        <v>56</v>
      </c>
      <c r="B62" s="8" t="s">
        <v>16</v>
      </c>
      <c r="C62" s="58"/>
      <c r="D62" s="21"/>
      <c r="E62" s="20"/>
    </row>
    <row r="63" spans="1:5" x14ac:dyDescent="0.25">
      <c r="A63" s="33">
        <v>57</v>
      </c>
      <c r="B63" s="22" t="s">
        <v>44</v>
      </c>
      <c r="C63" s="47">
        <v>102</v>
      </c>
      <c r="D63" s="22"/>
      <c r="E63" s="22"/>
    </row>
    <row r="64" spans="1:5" x14ac:dyDescent="0.25">
      <c r="A64" s="45">
        <v>58</v>
      </c>
      <c r="B64" s="35" t="s">
        <v>45</v>
      </c>
      <c r="C64" s="47">
        <v>39</v>
      </c>
      <c r="D64" s="22"/>
      <c r="E64" s="22"/>
    </row>
    <row r="65" spans="1:5" x14ac:dyDescent="0.25">
      <c r="A65" s="30">
        <v>59</v>
      </c>
      <c r="B65" s="35" t="s">
        <v>23</v>
      </c>
      <c r="C65" s="47">
        <v>79</v>
      </c>
      <c r="D65" s="22"/>
      <c r="E65" s="22"/>
    </row>
    <row r="66" spans="1:5" x14ac:dyDescent="0.25">
      <c r="A66" s="32">
        <v>60</v>
      </c>
      <c r="B66" s="46" t="s">
        <v>46</v>
      </c>
      <c r="C66" s="47">
        <v>276</v>
      </c>
      <c r="D66" s="22"/>
      <c r="E66" s="22"/>
    </row>
    <row r="67" spans="1:5" x14ac:dyDescent="0.25">
      <c r="A67" s="31">
        <v>61</v>
      </c>
      <c r="B67" s="35" t="s">
        <v>24</v>
      </c>
      <c r="C67" s="47">
        <v>79</v>
      </c>
      <c r="D67" s="22"/>
      <c r="E67" s="22"/>
    </row>
    <row r="68" spans="1:5" x14ac:dyDescent="0.25">
      <c r="A68" s="30">
        <v>62</v>
      </c>
      <c r="B68" s="7" t="s">
        <v>5</v>
      </c>
      <c r="C68" s="47">
        <v>155</v>
      </c>
      <c r="D68" s="23"/>
      <c r="E68" s="22"/>
    </row>
    <row r="69" spans="1:5" ht="16.5" thickBot="1" x14ac:dyDescent="0.3">
      <c r="A69" s="67">
        <v>63</v>
      </c>
      <c r="B69" s="14" t="s">
        <v>17</v>
      </c>
      <c r="C69" s="51">
        <f>SUM(C63:C68)</f>
        <v>730</v>
      </c>
      <c r="D69" s="15">
        <f>SUM(D63:D68)</f>
        <v>0</v>
      </c>
      <c r="E69" s="15">
        <f>SUM(E63:E68)</f>
        <v>0</v>
      </c>
    </row>
    <row r="70" spans="1:5" ht="16.5" thickBot="1" x14ac:dyDescent="0.3">
      <c r="A70" s="33">
        <v>64</v>
      </c>
      <c r="B70" s="8" t="s">
        <v>18</v>
      </c>
      <c r="C70" s="57">
        <f>C22+C42+C36+C61+C27+C69</f>
        <v>406050</v>
      </c>
      <c r="D70" s="20">
        <f>D22+D42+D36+D61+D27+D69</f>
        <v>0</v>
      </c>
      <c r="E70" s="20">
        <f>E22+E42+E36+E61+E27+E69</f>
        <v>0</v>
      </c>
    </row>
    <row r="71" spans="1:5" x14ac:dyDescent="0.25">
      <c r="A71" s="34"/>
    </row>
  </sheetData>
  <mergeCells count="2">
    <mergeCell ref="A1:E1"/>
    <mergeCell ref="A4:C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2025-01-17T08:32:42Z</cp:lastPrinted>
  <dcterms:created xsi:type="dcterms:W3CDTF">2022-10-12T12:44:16Z</dcterms:created>
  <dcterms:modified xsi:type="dcterms:W3CDTF">2026-01-21T07:18:48Z</dcterms:modified>
</cp:coreProperties>
</file>